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0" i="1" l="1"/>
  <c r="H39" i="1"/>
  <c r="H37" i="1"/>
  <c r="H35" i="1"/>
  <c r="H32" i="1"/>
  <c r="H31" i="1"/>
  <c r="H30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3" i="1"/>
  <c r="H12" i="1"/>
  <c r="H11" i="1"/>
  <c r="H10" i="1"/>
  <c r="H8" i="1"/>
  <c r="H7" i="1"/>
  <c r="H14" i="1" l="1"/>
  <c r="H9" i="1"/>
  <c r="H29" i="1"/>
  <c r="H34" i="1"/>
  <c r="H6" i="1"/>
  <c r="H36" i="1"/>
  <c r="H15" i="1"/>
  <c r="H38" i="1"/>
  <c r="H33" i="1"/>
  <c r="H41" i="1" l="1"/>
  <c r="G45" i="1" s="1"/>
</calcChain>
</file>

<file path=xl/sharedStrings.xml><?xml version="1.0" encoding="utf-8"?>
<sst xmlns="http://schemas.openxmlformats.org/spreadsheetml/2006/main" count="51" uniqueCount="51">
  <si>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</si>
  <si>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</si>
  <si>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</si>
  <si>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</si>
  <si>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Importo totale (€)
(AxB)</t>
  </si>
  <si>
    <t>FOTOCOPIE FORMATO A4 b/n carta 80 gr</t>
  </si>
  <si>
    <t>FOTOCOPIE FORMATO A4 b/n cartoncino bianco160 gr</t>
  </si>
  <si>
    <t>FOTOCOPIE FORMATO A4 b/n carta colorata 80 gr</t>
  </si>
  <si>
    <t>FOTOCOPIE FORMATO A4 b/n cartoncino colorato 160 gr</t>
  </si>
  <si>
    <t>FOTOCOPIE FORMATO A4 b/n carta da lucido</t>
  </si>
  <si>
    <t>FOTOCOPIE FORMATO A4 b/n laser carta 80 gr</t>
  </si>
  <si>
    <t>FOTOCOPIE FORMATO A4 b/n laser cartoncino</t>
  </si>
  <si>
    <t>FOTOCOPIE FORMATO A4 b/n laser acetato per proiezione</t>
  </si>
  <si>
    <t>FOTOCOPIE FORMATO A4 colori laser carta 80 gr</t>
  </si>
  <si>
    <t>FOTOCOPIE FORMATO A4 colori laser acetato per proiezioni</t>
  </si>
  <si>
    <t xml:space="preserve">FOTOCOPIE FORMATO A3 b/n carta 80 gr </t>
  </si>
  <si>
    <t>FOTOCOPIE FORMATO A3 b/n cartoncino bianco160 gr</t>
  </si>
  <si>
    <t>FOTOCOPIE FORMATO A3 b/n carta colorata 80 gr</t>
  </si>
  <si>
    <t>FOTOCOPIE FORMATO A3 b/n cartoncino colorato 160 gr</t>
  </si>
  <si>
    <t>FOTOCOPIE FORMATO A3 b/n carta da lucido</t>
  </si>
  <si>
    <t xml:space="preserve">FOTOCOPIE FORMATO A3 b/n laser carta 80 gr </t>
  </si>
  <si>
    <t>FOTOCOPIE FORMATO A3 b/n laser cartoncino</t>
  </si>
  <si>
    <t>FOTOCOPIE FORMATO A3 colori laser carta 80 gr</t>
  </si>
  <si>
    <t>STAMPE FORMATO A4 colori laser carta 80 gr</t>
  </si>
  <si>
    <t>STAMPE FORMATO A4 laser colori supporto adesivo</t>
  </si>
  <si>
    <t>STAMPE FORMATO A4 colori laser acetato per proiezioni</t>
  </si>
  <si>
    <t>STAMPE FORMATO A4 colori laser cartoncino</t>
  </si>
  <si>
    <t>STAMPE FORMATO A4 b/n laser carta 80 gr</t>
  </si>
  <si>
    <t>STAMPE FORMATO A4 b/n laser cartoncino</t>
  </si>
  <si>
    <t>STAMPE FORMATO A4 b/n laser acetato per proiezioni</t>
  </si>
  <si>
    <t>STAMPE FORMATO A4 laser b/n supporto adesivo</t>
  </si>
  <si>
    <t>STAMPE FORMATO A3 colori laser carta 80 gr</t>
  </si>
  <si>
    <t>STAMPE FORMATO A3 colori laser cartoncino</t>
  </si>
  <si>
    <t>STAMPE FORMATO A3 b/n laser carta 80 gr</t>
  </si>
  <si>
    <t>STAMPE FORMATO A3 b/n laser cartoncino</t>
  </si>
  <si>
    <t>SCANSIONI FORMATO  A4</t>
  </si>
  <si>
    <t>SCANSIONI FORMATO  A4 OCR</t>
  </si>
  <si>
    <t>RILEGATURA CON FORATURA FOGLI + RACCOGLITORE ANELLI BLU/BIANCO (varie misure)</t>
  </si>
  <si>
    <t>Importo unitario a base d'asta (€)</t>
  </si>
  <si>
    <t>2300</t>
  </si>
  <si>
    <t>RDO MEPA  n. 49576</t>
  </si>
  <si>
    <t xml:space="preserve">RILEGATURA A PETTINE TERMOSALDATO 
Senza nastro telato
(con cartoncino 280 gr e trasparente 200 micron) </t>
  </si>
  <si>
    <t xml:space="preserve">RILEGATURA A PETTINE TERMOSALDATO 
Con nastro telato
(con cartoncino 280 gr e trasparente 200 micron) </t>
  </si>
  <si>
    <t>Categoria servizio</t>
  </si>
  <si>
    <t>Dettaglio servizio</t>
  </si>
  <si>
    <t>FOTOCOPIE</t>
  </si>
  <si>
    <t>STAMPE</t>
  </si>
  <si>
    <t>SCANSIONI</t>
  </si>
  <si>
    <t>RILEGATURE</t>
  </si>
  <si>
    <t>Quantità stimata per anno (A)</t>
  </si>
  <si>
    <t>Importo unitario offerto (€)
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</si>
</sst>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1" applyFont="1" applyFill="1" applyBorder="1" applyAlignment="1" applyProtection="1">
      <alignment horizontal="right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164" fontId="13" fillId="0" borderId="6" xfId="0" applyNumberFormat="1" applyFont="1" applyBorder="1" applyAlignment="1" applyProtection="1">
      <alignment horizontal="center" vertical="center" wrapText="1"/>
      <protection locked="0"/>
    </xf>
    <xf numFmtId="164" fontId="13" fillId="0" borderId="5" xfId="0" applyNumberFormat="1" applyFont="1" applyBorder="1" applyAlignment="1" applyProtection="1">
      <alignment horizontal="center" vertical="center" wrapText="1"/>
    </xf>
    <xf numFmtId="164" fontId="13" fillId="0" borderId="6" xfId="0" applyNumberFormat="1" applyFont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164" fontId="13" fillId="0" borderId="7" xfId="0" applyNumberFormat="1" applyFont="1" applyBorder="1" applyAlignment="1" applyProtection="1">
      <alignment horizontal="center" vertical="center" wrapText="1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3" xfId="0" applyFont="1" applyBorder="1" applyAlignment="1" applyProtection="1">
      <alignment horizontal="center" vertical="center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49" fontId="11" fillId="4" borderId="10" xfId="0" applyNumberFormat="1" applyFont="1" applyFill="1" applyBorder="1" applyAlignment="1" applyProtection="1">
      <alignment horizontal="center" vertical="center" wrapText="1"/>
    </xf>
    <xf numFmtId="49" fontId="11" fillId="4" borderId="6" xfId="0" applyNumberFormat="1" applyFont="1" applyFill="1" applyBorder="1" applyAlignment="1" applyProtection="1">
      <alignment horizontal="center" vertical="center" wrapText="1"/>
    </xf>
    <xf numFmtId="49" fontId="11" fillId="4" borderId="11" xfId="0" applyNumberFormat="1" applyFont="1" applyFill="1" applyBorder="1" applyAlignment="1" applyProtection="1">
      <alignment horizontal="center" vertical="center" wrapText="1"/>
    </xf>
    <xf numFmtId="49" fontId="11" fillId="4" borderId="5" xfId="0" applyNumberFormat="1" applyFont="1" applyFill="1" applyBorder="1" applyAlignment="1" applyProtection="1">
      <alignment horizontal="center" vertical="center" wrapText="1"/>
    </xf>
    <xf numFmtId="0" fontId="11" fillId="4" borderId="5" xfId="0" applyNumberFormat="1" applyFont="1" applyFill="1" applyBorder="1" applyAlignment="1" applyProtection="1">
      <alignment horizontal="center" vertical="center" wrapText="1"/>
    </xf>
    <xf numFmtId="49" fontId="11" fillId="4" borderId="6" xfId="0" applyNumberFormat="1" applyFont="1" applyFill="1" applyBorder="1" applyAlignment="1" applyProtection="1">
      <alignment horizontal="center" vertical="center" wrapText="1"/>
    </xf>
    <xf numFmtId="49" fontId="11" fillId="4" borderId="7" xfId="0" applyNumberFormat="1" applyFont="1" applyFill="1" applyBorder="1" applyAlignment="1" applyProtection="1">
      <alignment horizontal="center" vertical="center" wrapText="1"/>
    </xf>
    <xf numFmtId="49" fontId="11" fillId="4" borderId="12" xfId="0" applyNumberFormat="1" applyFont="1" applyFill="1" applyBorder="1" applyAlignment="1" applyProtection="1">
      <alignment horizontal="center" vertical="center" wrapText="1"/>
    </xf>
    <xf numFmtId="49" fontId="11" fillId="4" borderId="7" xfId="0" applyNumberFormat="1" applyFont="1" applyFill="1" applyBorder="1" applyAlignment="1" applyProtection="1">
      <alignment horizontal="center" vertical="center" wrapText="1"/>
    </xf>
    <xf numFmtId="0" fontId="11" fillId="4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vertical="center"/>
    </xf>
    <xf numFmtId="0" fontId="11" fillId="4" borderId="9" xfId="0" applyNumberFormat="1" applyFont="1" applyFill="1" applyBorder="1" applyAlignment="1" applyProtection="1">
      <alignment horizontal="center" vertical="center" wrapText="1"/>
    </xf>
    <xf numFmtId="0" fontId="11" fillId="4" borderId="8" xfId="0" applyNumberFormat="1" applyFont="1" applyFill="1" applyBorder="1" applyAlignment="1" applyProtection="1">
      <alignment horizontal="center" vertical="center" wrapText="1"/>
    </xf>
    <xf numFmtId="164" fontId="13" fillId="0" borderId="8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/>
    </xf>
    <xf numFmtId="164" fontId="10" fillId="0" borderId="2" xfId="0" applyNumberFormat="1" applyFont="1" applyFill="1" applyBorder="1" applyAlignment="1" applyProtection="1">
      <alignment horizontal="center" vertical="center" wrapText="1"/>
    </xf>
    <xf numFmtId="164" fontId="10" fillId="0" borderId="4" xfId="0" applyNumberFormat="1" applyFont="1" applyFill="1" applyBorder="1" applyAlignment="1" applyProtection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45"/>
  <sheetViews>
    <sheetView showGridLines="0" tabSelected="1" zoomScale="90" zoomScaleNormal="90" workbookViewId="0">
      <selection activeCell="G33" sqref="G33"/>
    </sheetView>
  </sheetViews>
  <sheetFormatPr defaultColWidth="8.85546875" defaultRowHeight="15" x14ac:dyDescent="0.25"/>
  <cols>
    <col min="1" max="1" width="2.28515625" style="14" customWidth="1"/>
    <col min="2" max="2" width="1.7109375" style="14" customWidth="1"/>
    <col min="3" max="3" width="13.140625" style="14" customWidth="1"/>
    <col min="4" max="4" width="52.140625" style="14" bestFit="1" customWidth="1"/>
    <col min="5" max="5" width="15.28515625" style="14" customWidth="1"/>
    <col min="6" max="6" width="20.28515625" style="14" customWidth="1"/>
    <col min="7" max="7" width="23.42578125" style="14" customWidth="1"/>
    <col min="8" max="8" width="28.42578125" style="14" customWidth="1"/>
    <col min="9" max="16384" width="8.85546875" style="14"/>
  </cols>
  <sheetData>
    <row r="2" spans="3:8" ht="15.75" x14ac:dyDescent="0.25">
      <c r="C2" s="11" t="s">
        <v>40</v>
      </c>
    </row>
    <row r="3" spans="3:8" ht="18" customHeight="1" thickBot="1" x14ac:dyDescent="0.3"/>
    <row r="4" spans="3:8" ht="15.75" thickBot="1" x14ac:dyDescent="0.3">
      <c r="G4" s="15" t="s">
        <v>0</v>
      </c>
    </row>
    <row r="5" spans="3:8" ht="43.5" customHeight="1" thickBot="1" x14ac:dyDescent="0.3">
      <c r="C5" s="8" t="s">
        <v>43</v>
      </c>
      <c r="D5" s="16" t="s">
        <v>44</v>
      </c>
      <c r="E5" s="17" t="s">
        <v>49</v>
      </c>
      <c r="F5" s="8" t="s">
        <v>38</v>
      </c>
      <c r="G5" s="18" t="s">
        <v>50</v>
      </c>
      <c r="H5" s="8" t="s">
        <v>4</v>
      </c>
    </row>
    <row r="6" spans="3:8" x14ac:dyDescent="0.25">
      <c r="C6" s="19" t="s">
        <v>45</v>
      </c>
      <c r="D6" s="20" t="s">
        <v>5</v>
      </c>
      <c r="E6" s="20" t="s">
        <v>39</v>
      </c>
      <c r="F6" s="7">
        <v>0.02</v>
      </c>
      <c r="G6" s="5"/>
      <c r="H6" s="7" t="str">
        <f>IF(G6="","Inserire importo unitario",IF(G6&gt;F6,"Importo superiore a base d'asta",E6*G6))</f>
        <v>Inserire importo unitario</v>
      </c>
    </row>
    <row r="7" spans="3:8" x14ac:dyDescent="0.25">
      <c r="C7" s="21"/>
      <c r="D7" s="22" t="s">
        <v>6</v>
      </c>
      <c r="E7" s="23">
        <v>700</v>
      </c>
      <c r="F7" s="6">
        <v>0.03</v>
      </c>
      <c r="G7" s="5"/>
      <c r="H7" s="6" t="str">
        <f t="shared" ref="H7:H40" si="0">IF(G7="","Inserire importo unitario",IF(G7&gt;F7,"Importo superiore a base d'asta",E7*G7))</f>
        <v>Inserire importo unitario</v>
      </c>
    </row>
    <row r="8" spans="3:8" x14ac:dyDescent="0.25">
      <c r="C8" s="21"/>
      <c r="D8" s="22" t="s">
        <v>7</v>
      </c>
      <c r="E8" s="23">
        <v>350</v>
      </c>
      <c r="F8" s="6">
        <v>0.02</v>
      </c>
      <c r="G8" s="5"/>
      <c r="H8" s="6" t="str">
        <f t="shared" si="0"/>
        <v>Inserire importo unitario</v>
      </c>
    </row>
    <row r="9" spans="3:8" x14ac:dyDescent="0.25">
      <c r="C9" s="21"/>
      <c r="D9" s="22" t="s">
        <v>8</v>
      </c>
      <c r="E9" s="23">
        <v>400</v>
      </c>
      <c r="F9" s="6">
        <v>0.04</v>
      </c>
      <c r="G9" s="5"/>
      <c r="H9" s="6" t="str">
        <f t="shared" si="0"/>
        <v>Inserire importo unitario</v>
      </c>
    </row>
    <row r="10" spans="3:8" x14ac:dyDescent="0.25">
      <c r="C10" s="21"/>
      <c r="D10" s="22" t="s">
        <v>9</v>
      </c>
      <c r="E10" s="23">
        <v>300</v>
      </c>
      <c r="F10" s="6">
        <v>0.12</v>
      </c>
      <c r="G10" s="5"/>
      <c r="H10" s="6" t="str">
        <f t="shared" si="0"/>
        <v>Inserire importo unitario</v>
      </c>
    </row>
    <row r="11" spans="3:8" x14ac:dyDescent="0.25">
      <c r="C11" s="21"/>
      <c r="D11" s="22" t="s">
        <v>10</v>
      </c>
      <c r="E11" s="23">
        <v>700</v>
      </c>
      <c r="F11" s="6">
        <v>0.21</v>
      </c>
      <c r="G11" s="5"/>
      <c r="H11" s="6" t="str">
        <f t="shared" si="0"/>
        <v>Inserire importo unitario</v>
      </c>
    </row>
    <row r="12" spans="3:8" x14ac:dyDescent="0.25">
      <c r="C12" s="21"/>
      <c r="D12" s="22" t="s">
        <v>11</v>
      </c>
      <c r="E12" s="23">
        <v>400</v>
      </c>
      <c r="F12" s="6">
        <v>0.25</v>
      </c>
      <c r="G12" s="5"/>
      <c r="H12" s="6" t="str">
        <f t="shared" si="0"/>
        <v>Inserire importo unitario</v>
      </c>
    </row>
    <row r="13" spans="3:8" x14ac:dyDescent="0.25">
      <c r="C13" s="21"/>
      <c r="D13" s="22" t="s">
        <v>12</v>
      </c>
      <c r="E13" s="23">
        <v>300</v>
      </c>
      <c r="F13" s="6">
        <v>0.28999999999999998</v>
      </c>
      <c r="G13" s="5"/>
      <c r="H13" s="6" t="str">
        <f t="shared" si="0"/>
        <v>Inserire importo unitario</v>
      </c>
    </row>
    <row r="14" spans="3:8" x14ac:dyDescent="0.25">
      <c r="C14" s="21"/>
      <c r="D14" s="22" t="s">
        <v>13</v>
      </c>
      <c r="E14" s="23">
        <v>2800</v>
      </c>
      <c r="F14" s="6">
        <v>0.26</v>
      </c>
      <c r="G14" s="5"/>
      <c r="H14" s="6" t="str">
        <f t="shared" si="0"/>
        <v>Inserire importo unitario</v>
      </c>
    </row>
    <row r="15" spans="3:8" x14ac:dyDescent="0.25">
      <c r="C15" s="21"/>
      <c r="D15" s="22" t="s">
        <v>14</v>
      </c>
      <c r="E15" s="23">
        <v>800</v>
      </c>
      <c r="F15" s="6">
        <v>0.57999999999999996</v>
      </c>
      <c r="G15" s="5"/>
      <c r="H15" s="6" t="str">
        <f t="shared" si="0"/>
        <v>Inserire importo unitario</v>
      </c>
    </row>
    <row r="16" spans="3:8" x14ac:dyDescent="0.25">
      <c r="C16" s="21"/>
      <c r="D16" s="22" t="s">
        <v>15</v>
      </c>
      <c r="E16" s="23">
        <v>300</v>
      </c>
      <c r="F16" s="6">
        <v>0.04</v>
      </c>
      <c r="G16" s="5"/>
      <c r="H16" s="6" t="str">
        <f t="shared" si="0"/>
        <v>Inserire importo unitario</v>
      </c>
    </row>
    <row r="17" spans="3:8" x14ac:dyDescent="0.25">
      <c r="C17" s="21"/>
      <c r="D17" s="22" t="s">
        <v>16</v>
      </c>
      <c r="E17" s="23">
        <v>80</v>
      </c>
      <c r="F17" s="6">
        <v>7.0000000000000007E-2</v>
      </c>
      <c r="G17" s="5"/>
      <c r="H17" s="6" t="str">
        <f t="shared" si="0"/>
        <v>Inserire importo unitario</v>
      </c>
    </row>
    <row r="18" spans="3:8" x14ac:dyDescent="0.25">
      <c r="C18" s="21"/>
      <c r="D18" s="22" t="s">
        <v>17</v>
      </c>
      <c r="E18" s="23">
        <v>80</v>
      </c>
      <c r="F18" s="6">
        <v>0.04</v>
      </c>
      <c r="G18" s="5"/>
      <c r="H18" s="6" t="str">
        <f t="shared" si="0"/>
        <v>Inserire importo unitario</v>
      </c>
    </row>
    <row r="19" spans="3:8" x14ac:dyDescent="0.25">
      <c r="C19" s="21"/>
      <c r="D19" s="22" t="s">
        <v>18</v>
      </c>
      <c r="E19" s="23">
        <v>80</v>
      </c>
      <c r="F19" s="6">
        <v>0.08</v>
      </c>
      <c r="G19" s="5"/>
      <c r="H19" s="6" t="str">
        <f t="shared" si="0"/>
        <v>Inserire importo unitario</v>
      </c>
    </row>
    <row r="20" spans="3:8" x14ac:dyDescent="0.25">
      <c r="C20" s="21"/>
      <c r="D20" s="22" t="s">
        <v>19</v>
      </c>
      <c r="E20" s="23">
        <v>70</v>
      </c>
      <c r="F20" s="6">
        <v>0.23</v>
      </c>
      <c r="G20" s="5"/>
      <c r="H20" s="6" t="str">
        <f t="shared" si="0"/>
        <v>Inserire importo unitario</v>
      </c>
    </row>
    <row r="21" spans="3:8" x14ac:dyDescent="0.25">
      <c r="C21" s="21"/>
      <c r="D21" s="22" t="s">
        <v>20</v>
      </c>
      <c r="E21" s="23">
        <v>80</v>
      </c>
      <c r="F21" s="6">
        <v>0.42</v>
      </c>
      <c r="G21" s="5"/>
      <c r="H21" s="6" t="str">
        <f t="shared" si="0"/>
        <v>Inserire importo unitario</v>
      </c>
    </row>
    <row r="22" spans="3:8" x14ac:dyDescent="0.25">
      <c r="C22" s="21"/>
      <c r="D22" s="22" t="s">
        <v>21</v>
      </c>
      <c r="E22" s="23">
        <v>70</v>
      </c>
      <c r="F22" s="6">
        <v>0.51</v>
      </c>
      <c r="G22" s="5"/>
      <c r="H22" s="6" t="str">
        <f t="shared" si="0"/>
        <v>Inserire importo unitario</v>
      </c>
    </row>
    <row r="23" spans="3:8" x14ac:dyDescent="0.25">
      <c r="C23" s="24"/>
      <c r="D23" s="22" t="s">
        <v>22</v>
      </c>
      <c r="E23" s="23">
        <v>80</v>
      </c>
      <c r="F23" s="6">
        <v>0.54</v>
      </c>
      <c r="G23" s="5"/>
      <c r="H23" s="6" t="str">
        <f t="shared" si="0"/>
        <v>Inserire importo unitario</v>
      </c>
    </row>
    <row r="24" spans="3:8" x14ac:dyDescent="0.25">
      <c r="C24" s="25" t="s">
        <v>46</v>
      </c>
      <c r="D24" s="22" t="s">
        <v>23</v>
      </c>
      <c r="E24" s="23">
        <v>10000</v>
      </c>
      <c r="F24" s="6">
        <v>0.28999999999999998</v>
      </c>
      <c r="G24" s="5"/>
      <c r="H24" s="6" t="str">
        <f t="shared" si="0"/>
        <v>Inserire importo unitario</v>
      </c>
    </row>
    <row r="25" spans="3:8" x14ac:dyDescent="0.25">
      <c r="C25" s="21"/>
      <c r="D25" s="22" t="s">
        <v>24</v>
      </c>
      <c r="E25" s="23">
        <v>700</v>
      </c>
      <c r="F25" s="6">
        <v>1.1599999999999999</v>
      </c>
      <c r="G25" s="5"/>
      <c r="H25" s="6" t="str">
        <f t="shared" si="0"/>
        <v>Inserire importo unitario</v>
      </c>
    </row>
    <row r="26" spans="3:8" x14ac:dyDescent="0.25">
      <c r="C26" s="21"/>
      <c r="D26" s="22" t="s">
        <v>25</v>
      </c>
      <c r="E26" s="23">
        <v>500</v>
      </c>
      <c r="F26" s="6">
        <v>0.57999999999999996</v>
      </c>
      <c r="G26" s="5"/>
      <c r="H26" s="6" t="str">
        <f t="shared" si="0"/>
        <v>Inserire importo unitario</v>
      </c>
    </row>
    <row r="27" spans="3:8" x14ac:dyDescent="0.25">
      <c r="C27" s="21"/>
      <c r="D27" s="22" t="s">
        <v>26</v>
      </c>
      <c r="E27" s="23">
        <v>900</v>
      </c>
      <c r="F27" s="6">
        <v>0.41</v>
      </c>
      <c r="G27" s="5"/>
      <c r="H27" s="6" t="str">
        <f t="shared" si="0"/>
        <v>Inserire importo unitario</v>
      </c>
    </row>
    <row r="28" spans="3:8" x14ac:dyDescent="0.25">
      <c r="C28" s="21"/>
      <c r="D28" s="22" t="s">
        <v>27</v>
      </c>
      <c r="E28" s="23">
        <v>10000</v>
      </c>
      <c r="F28" s="6">
        <v>0.14000000000000001</v>
      </c>
      <c r="G28" s="5"/>
      <c r="H28" s="6" t="str">
        <f t="shared" si="0"/>
        <v>Inserire importo unitario</v>
      </c>
    </row>
    <row r="29" spans="3:8" x14ac:dyDescent="0.25">
      <c r="C29" s="21"/>
      <c r="D29" s="22" t="s">
        <v>28</v>
      </c>
      <c r="E29" s="23">
        <v>900</v>
      </c>
      <c r="F29" s="6">
        <v>0.25</v>
      </c>
      <c r="G29" s="5"/>
      <c r="H29" s="6" t="str">
        <f t="shared" si="0"/>
        <v>Inserire importo unitario</v>
      </c>
    </row>
    <row r="30" spans="3:8" x14ac:dyDescent="0.25">
      <c r="C30" s="21"/>
      <c r="D30" s="22" t="s">
        <v>29</v>
      </c>
      <c r="E30" s="23">
        <v>500</v>
      </c>
      <c r="F30" s="6">
        <v>0.28999999999999998</v>
      </c>
      <c r="G30" s="5"/>
      <c r="H30" s="6" t="str">
        <f t="shared" si="0"/>
        <v>Inserire importo unitario</v>
      </c>
    </row>
    <row r="31" spans="3:8" x14ac:dyDescent="0.25">
      <c r="C31" s="21"/>
      <c r="D31" s="22" t="s">
        <v>30</v>
      </c>
      <c r="E31" s="23">
        <v>700</v>
      </c>
      <c r="F31" s="6">
        <v>0.74</v>
      </c>
      <c r="G31" s="5"/>
      <c r="H31" s="6" t="str">
        <f t="shared" si="0"/>
        <v>Inserire importo unitario</v>
      </c>
    </row>
    <row r="32" spans="3:8" x14ac:dyDescent="0.25">
      <c r="C32" s="21"/>
      <c r="D32" s="22" t="s">
        <v>31</v>
      </c>
      <c r="E32" s="23">
        <v>80</v>
      </c>
      <c r="F32" s="6">
        <v>0.57999999999999996</v>
      </c>
      <c r="G32" s="5"/>
      <c r="H32" s="6" t="str">
        <f t="shared" si="0"/>
        <v>Inserire importo unitario</v>
      </c>
    </row>
    <row r="33" spans="3:8" x14ac:dyDescent="0.25">
      <c r="C33" s="21"/>
      <c r="D33" s="22" t="s">
        <v>32</v>
      </c>
      <c r="E33" s="23">
        <v>70</v>
      </c>
      <c r="F33" s="6">
        <v>0.69</v>
      </c>
      <c r="G33" s="5"/>
      <c r="H33" s="6" t="str">
        <f t="shared" si="0"/>
        <v>Inserire importo unitario</v>
      </c>
    </row>
    <row r="34" spans="3:8" x14ac:dyDescent="0.25">
      <c r="C34" s="21"/>
      <c r="D34" s="22" t="s">
        <v>33</v>
      </c>
      <c r="E34" s="23">
        <v>80</v>
      </c>
      <c r="F34" s="6">
        <v>0.28999999999999998</v>
      </c>
      <c r="G34" s="5"/>
      <c r="H34" s="6" t="str">
        <f t="shared" si="0"/>
        <v>Inserire importo unitario</v>
      </c>
    </row>
    <row r="35" spans="3:8" x14ac:dyDescent="0.25">
      <c r="C35" s="24"/>
      <c r="D35" s="22" t="s">
        <v>34</v>
      </c>
      <c r="E35" s="23">
        <v>70</v>
      </c>
      <c r="F35" s="6">
        <v>0.41</v>
      </c>
      <c r="G35" s="5"/>
      <c r="H35" s="6" t="str">
        <f t="shared" si="0"/>
        <v>Inserire importo unitario</v>
      </c>
    </row>
    <row r="36" spans="3:8" x14ac:dyDescent="0.25">
      <c r="C36" s="25" t="s">
        <v>47</v>
      </c>
      <c r="D36" s="22" t="s">
        <v>35</v>
      </c>
      <c r="E36" s="23">
        <v>4000</v>
      </c>
      <c r="F36" s="6">
        <v>0.03</v>
      </c>
      <c r="G36" s="5"/>
      <c r="H36" s="6" t="str">
        <f t="shared" si="0"/>
        <v>Inserire importo unitario</v>
      </c>
    </row>
    <row r="37" spans="3:8" x14ac:dyDescent="0.25">
      <c r="C37" s="24"/>
      <c r="D37" s="22" t="s">
        <v>36</v>
      </c>
      <c r="E37" s="23">
        <v>3000</v>
      </c>
      <c r="F37" s="6">
        <v>0.19</v>
      </c>
      <c r="G37" s="5"/>
      <c r="H37" s="6" t="str">
        <f t="shared" si="0"/>
        <v>Inserire importo unitario</v>
      </c>
    </row>
    <row r="38" spans="3:8" ht="36" x14ac:dyDescent="0.25">
      <c r="C38" s="25" t="s">
        <v>48</v>
      </c>
      <c r="D38" s="22" t="s">
        <v>41</v>
      </c>
      <c r="E38" s="23">
        <v>50</v>
      </c>
      <c r="F38" s="6">
        <v>2.54</v>
      </c>
      <c r="G38" s="5"/>
      <c r="H38" s="6" t="str">
        <f t="shared" si="0"/>
        <v>Inserire importo unitario</v>
      </c>
    </row>
    <row r="39" spans="3:8" ht="36" x14ac:dyDescent="0.25">
      <c r="C39" s="21"/>
      <c r="D39" s="22" t="s">
        <v>42</v>
      </c>
      <c r="E39" s="23">
        <v>100</v>
      </c>
      <c r="F39" s="6">
        <v>2.89</v>
      </c>
      <c r="G39" s="5"/>
      <c r="H39" s="6" t="str">
        <f t="shared" si="0"/>
        <v>Inserire importo unitario</v>
      </c>
    </row>
    <row r="40" spans="3:8" ht="24.75" thickBot="1" x14ac:dyDescent="0.3">
      <c r="C40" s="26"/>
      <c r="D40" s="27" t="s">
        <v>37</v>
      </c>
      <c r="E40" s="28">
        <v>50</v>
      </c>
      <c r="F40" s="9">
        <v>5.57</v>
      </c>
      <c r="G40" s="5"/>
      <c r="H40" s="9" t="str">
        <f t="shared" si="0"/>
        <v>Inserire importo unitario</v>
      </c>
    </row>
    <row r="41" spans="3:8" ht="42.75" customHeight="1" thickBot="1" x14ac:dyDescent="0.3">
      <c r="D41" s="29" t="s">
        <v>1</v>
      </c>
      <c r="E41" s="30"/>
      <c r="F41" s="31"/>
      <c r="G41" s="32"/>
      <c r="H41" s="10" t="str">
        <f>IF(COUNTBLANK(G6:G40)=0,IF((SUM(H6:H40))&lt;=G43,IF(COUNTA(H6:H40)&gt;COUNT(H6:H40),"ERRORE importi superiori a base d'asta",(SUM(H6:H40))),"ERRORE l'importo offerto supera la base d'asta"),"Inserire importi unitari")</f>
        <v>Inserire importi unitari</v>
      </c>
    </row>
    <row r="42" spans="3:8" ht="12.75" customHeight="1" thickBot="1" x14ac:dyDescent="0.3">
      <c r="G42" s="33"/>
      <c r="H42" s="34"/>
    </row>
    <row r="43" spans="3:8" s="35" customFormat="1" ht="41.25" customHeight="1" thickBot="1" x14ac:dyDescent="0.3">
      <c r="D43" s="4" t="s">
        <v>3</v>
      </c>
      <c r="G43" s="12">
        <v>10000</v>
      </c>
      <c r="H43" s="13"/>
    </row>
    <row r="44" spans="3:8" s="35" customFormat="1" ht="15" customHeight="1" thickBot="1" x14ac:dyDescent="0.3">
      <c r="D44" s="1"/>
      <c r="G44" s="2"/>
    </row>
    <row r="45" spans="3:8" ht="45.75" customHeight="1" thickBot="1" x14ac:dyDescent="0.3">
      <c r="D45" s="3" t="s">
        <v>2</v>
      </c>
      <c r="G45" s="36" t="str">
        <f>IF(H41="Inserire importi unitari","Inserire importi unitari",IF((H41&lt;=G43),H41,"ERRORE l'importo offerto supera la base d'asta"))</f>
        <v>Inserire importi unitari</v>
      </c>
      <c r="H45" s="37"/>
    </row>
  </sheetData>
  <sheetProtection algorithmName="SHA-512" hashValue="GENPOnc8D/+IaTqqNZ8dgTqQ3GDRLxNtWhdhChlCakjfxHuTl0fss9zcqQsiJgssd3qI+4RiY1Lpo75pCoryvw==" saltValue="x4zukIhGYHo69GSNPjDrlg==" spinCount="100000" sheet="1" objects="1" scenarios="1"/>
  <mergeCells count="6">
    <mergeCell ref="G43:H43"/>
    <mergeCell ref="G45:H45"/>
    <mergeCell ref="C6:C23"/>
    <mergeCell ref="C24:C35"/>
    <mergeCell ref="C36:C37"/>
    <mergeCell ref="C38:C40"/>
  </mergeCells>
  <conditionalFormatting sqref="G45">
    <cfRule type="cellIs" dxfId="5" priority="6" operator="equal">
      <formula>$G$43</formula>
    </cfRule>
    <cfRule type="cellIs" dxfId="4" priority="7" operator="lessThan">
      <formula>$G$43</formula>
    </cfRule>
    <cfRule type="cellIs" dxfId="3" priority="9" operator="greaterThan">
      <formula>$G$43</formula>
    </cfRule>
  </conditionalFormatting>
  <conditionalFormatting sqref="H41">
    <cfRule type="cellIs" dxfId="2" priority="10" operator="greaterThan">
      <formula>#REF!</formula>
    </cfRule>
  </conditionalFormatting>
  <conditionalFormatting sqref="G45:H45">
    <cfRule type="cellIs" dxfId="1" priority="1" operator="greaterThan">
      <formula>$G$43</formula>
    </cfRule>
    <cfRule type="cellIs" dxfId="0" priority="2" operator="lessThanOrEqual">
      <formula>$G$43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G6:G41">
      <formula1>AND((LEN(G6)-LEN(INT(G6)))&lt;=3,G6&lt;&gt;0)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2020-02-11T17:01:17Z</dcterms:modified>
</cp:coreProperties>
</file>